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filterPrivacy="1" defaultThemeVersion="124226"/>
  <xr:revisionPtr revIDLastSave="297" documentId="13_ncr:1_{41A1F8DE-494E-48CC-B908-D425C1B6A5F1}" xr6:coauthVersionLast="47" xr6:coauthVersionMax="47" xr10:uidLastSave="{D00671CC-12EE-432D-81C6-8218FE8BBAC2}"/>
  <bookViews>
    <workbookView xWindow="2688" yWindow="2688" windowWidth="34560" windowHeight="13500" xr2:uid="{00000000-000D-0000-FFFF-FFFF00000000}"/>
  </bookViews>
  <sheets>
    <sheet name="Prisskjema" sheetId="1" r:id="rId1"/>
  </sheets>
  <definedNames>
    <definedName name="ressursnivå">#REF!</definedName>
    <definedName name="_xlnm.Print_Area" localSheetId="0">Prisskjema!$A$1:$F$29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E7" i="1" s="1"/>
  <c r="E34" i="1"/>
  <c r="E20" i="1"/>
  <c r="E29" i="1"/>
  <c r="E36" i="1" l="1"/>
</calcChain>
</file>

<file path=xl/sharedStrings.xml><?xml version="1.0" encoding="utf-8"?>
<sst xmlns="http://schemas.openxmlformats.org/spreadsheetml/2006/main" count="45" uniqueCount="35">
  <si>
    <t>I)</t>
  </si>
  <si>
    <t>Kontraktssum:</t>
  </si>
  <si>
    <t>De komplette arbeider, leveranser og ytelser som omfattes av konkurransegrunnlaget tilbys for:</t>
  </si>
  <si>
    <t>kr.</t>
  </si>
  <si>
    <t>Tilbudssum eks. mva.</t>
  </si>
  <si>
    <t xml:space="preserve">kr. </t>
  </si>
  <si>
    <t xml:space="preserve">25 % MVA </t>
  </si>
  <si>
    <t>II)</t>
  </si>
  <si>
    <t>Regningsarbeid (NS 8407 pkt. 30)</t>
  </si>
  <si>
    <t xml:space="preserve">Fagkategori </t>
  </si>
  <si>
    <t>NOK eks mva per time</t>
  </si>
  <si>
    <t>Lærling</t>
  </si>
  <si>
    <t>Påslag ved regningsarbeid (NS 8407 pkt. 30)</t>
  </si>
  <si>
    <t xml:space="preserve">Tilbyder skal angi prosent påslag for materialer og andre kostnader ved regningsarbeid (prosentsatser til evaluering): </t>
  </si>
  <si>
    <t>Estimat eksl. mva (til evalueringsformål)</t>
  </si>
  <si>
    <t>Påslag i prosent (%)</t>
  </si>
  <si>
    <t>Påslag for materialer</t>
  </si>
  <si>
    <t>Påslag for andre kostnader</t>
  </si>
  <si>
    <t xml:space="preserve">Evalueringssum </t>
  </si>
  <si>
    <t>Tilbudssum inkl. mva.</t>
  </si>
  <si>
    <t>Sum påslag</t>
  </si>
  <si>
    <t>Bilag 3 Prisskjema</t>
  </si>
  <si>
    <t>Fagarbeider</t>
  </si>
  <si>
    <t>Rådgivende ingeniør / arkitekt</t>
  </si>
  <si>
    <t xml:space="preserve">Sum regingsarbeid </t>
  </si>
  <si>
    <t xml:space="preserve">Timeprisene skal være inklusive påslag til dekning av indirekte kostnader, risiko og fortjeneste. </t>
  </si>
  <si>
    <t>Volum i timer (til evalueringsformål)</t>
  </si>
  <si>
    <t>For evalueringsformål blir timepriser multiplisert med et estimert antall timer.</t>
  </si>
  <si>
    <t>III)</t>
  </si>
  <si>
    <t>Prosjektleder / anleggsleder</t>
  </si>
  <si>
    <t>IV)</t>
  </si>
  <si>
    <t>Opsjon</t>
  </si>
  <si>
    <t>Strøm og ombygging av eksisterende søyler</t>
  </si>
  <si>
    <t>Sum opsjon</t>
  </si>
  <si>
    <r>
      <rPr>
        <u/>
        <sz val="11"/>
        <color theme="1"/>
        <rFont val="Calibri"/>
        <family val="2"/>
        <scheme val="minor"/>
      </rPr>
      <t xml:space="preserve">Tilbyder skal fylle ut alle gule felter </t>
    </r>
    <r>
      <rPr>
        <sz val="11"/>
        <color theme="1"/>
        <rFont val="Calibri"/>
        <family val="2"/>
        <scheme val="minor"/>
      </rPr>
      <t xml:space="preserve">. Manglende utfylling kan medføre avvisning fra konkurransen.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</si>
</sst>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&quot;kr&quot;\ * #,##0.00_ ;_ &quot;kr&quot;\ * \-#,##0.00_ ;_ &quot;kr&quot;\ * &quot;-&quot;??_ ;_ @_ "/>
    <numFmt numFmtId="165" formatCode="_ * #,##0.00_ ;_ * \-#,##0.00_ ;_ * &quot;-&quot;??_ ;_ @_ "/>
    <numFmt numFmtId="166" formatCode="&quot;kr&quot;\ 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 style="double">
        <color auto="1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164" fontId="0" fillId="0" borderId="0" xfId="1" applyFont="1"/>
    <xf numFmtId="0" fontId="0" fillId="0" borderId="0" xfId="0" applyAlignment="1">
      <alignment vertical="top" wrapText="1"/>
    </xf>
    <xf numFmtId="0" fontId="2" fillId="0" borderId="0" xfId="2"/>
    <xf numFmtId="0" fontId="0" fillId="0" borderId="1" xfId="0" applyBorder="1"/>
    <xf numFmtId="0" fontId="3" fillId="0" borderId="2" xfId="0" applyFont="1" applyBorder="1"/>
    <xf numFmtId="0" fontId="3" fillId="0" borderId="1" xfId="0" applyFont="1" applyBorder="1"/>
    <xf numFmtId="0" fontId="0" fillId="0" borderId="4" xfId="0" applyBorder="1"/>
    <xf numFmtId="0" fontId="0" fillId="0" borderId="5" xfId="0" applyBorder="1"/>
    <xf numFmtId="0" fontId="4" fillId="0" borderId="0" xfId="0" applyFont="1"/>
    <xf numFmtId="0" fontId="3" fillId="3" borderId="11" xfId="0" applyFont="1" applyFill="1" applyBorder="1"/>
    <xf numFmtId="0" fontId="3" fillId="3" borderId="1" xfId="0" applyFont="1" applyFill="1" applyBorder="1"/>
    <xf numFmtId="0" fontId="0" fillId="0" borderId="0" xfId="0" applyAlignment="1">
      <alignment horizontal="left" vertical="top" wrapText="1"/>
    </xf>
    <xf numFmtId="0" fontId="3" fillId="0" borderId="13" xfId="0" applyFont="1" applyBorder="1"/>
    <xf numFmtId="10" fontId="0" fillId="2" borderId="13" xfId="3" applyNumberFormat="1" applyFont="1" applyFill="1" applyBorder="1"/>
    <xf numFmtId="0" fontId="5" fillId="0" borderId="0" xfId="0" applyFont="1"/>
    <xf numFmtId="0" fontId="6" fillId="3" borderId="1" xfId="0" applyFont="1" applyFill="1" applyBorder="1"/>
    <xf numFmtId="0" fontId="6" fillId="3" borderId="2" xfId="0" applyFont="1" applyFill="1" applyBorder="1"/>
    <xf numFmtId="0" fontId="6" fillId="0" borderId="1" xfId="0" applyFont="1" applyBorder="1"/>
    <xf numFmtId="0" fontId="6" fillId="0" borderId="2" xfId="0" applyFont="1" applyBorder="1"/>
    <xf numFmtId="0" fontId="6" fillId="0" borderId="0" xfId="0" applyFont="1"/>
    <xf numFmtId="164" fontId="6" fillId="0" borderId="0" xfId="1" applyFont="1"/>
    <xf numFmtId="0" fontId="6" fillId="4" borderId="1" xfId="0" applyFont="1" applyFill="1" applyBorder="1"/>
    <xf numFmtId="0" fontId="6" fillId="4" borderId="2" xfId="0" applyFont="1" applyFill="1" applyBorder="1"/>
    <xf numFmtId="0" fontId="3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3" fillId="3" borderId="11" xfId="0" applyFont="1" applyFill="1" applyBorder="1" applyAlignment="1">
      <alignment horizontal="right"/>
    </xf>
    <xf numFmtId="165" fontId="3" fillId="3" borderId="14" xfId="3" applyFont="1" applyFill="1" applyBorder="1"/>
    <xf numFmtId="0" fontId="3" fillId="4" borderId="3" xfId="0" applyFont="1" applyFill="1" applyBorder="1"/>
    <xf numFmtId="4" fontId="6" fillId="2" borderId="3" xfId="3" applyNumberFormat="1" applyFont="1" applyFill="1" applyBorder="1"/>
    <xf numFmtId="4" fontId="3" fillId="3" borderId="12" xfId="1" applyNumberFormat="1" applyFont="1" applyFill="1" applyBorder="1"/>
    <xf numFmtId="4" fontId="1" fillId="3" borderId="6" xfId="3" applyNumberFormat="1" applyFont="1" applyFill="1" applyBorder="1"/>
    <xf numFmtId="0" fontId="0" fillId="0" borderId="7" xfId="0" applyBorder="1"/>
    <xf numFmtId="0" fontId="0" fillId="0" borderId="8" xfId="0" applyBorder="1"/>
    <xf numFmtId="4" fontId="1" fillId="3" borderId="9" xfId="3" applyNumberFormat="1" applyFont="1" applyFill="1" applyBorder="1"/>
    <xf numFmtId="0" fontId="3" fillId="4" borderId="0" xfId="0" applyFont="1" applyFill="1" applyAlignment="1">
      <alignment wrapText="1"/>
    </xf>
    <xf numFmtId="0" fontId="3" fillId="4" borderId="0" xfId="0" applyFont="1" applyFill="1"/>
    <xf numFmtId="165" fontId="3" fillId="4" borderId="0" xfId="3" applyFont="1" applyFill="1" applyBorder="1"/>
    <xf numFmtId="0" fontId="3" fillId="4" borderId="0" xfId="0" applyFont="1" applyFill="1" applyAlignment="1">
      <alignment horizontal="right"/>
    </xf>
    <xf numFmtId="4" fontId="3" fillId="4" borderId="0" xfId="1" applyNumberFormat="1" applyFont="1" applyFill="1" applyBorder="1"/>
    <xf numFmtId="4" fontId="3" fillId="2" borderId="3" xfId="3" applyNumberFormat="1" applyFont="1" applyFill="1" applyBorder="1"/>
    <xf numFmtId="0" fontId="3" fillId="3" borderId="10" xfId="0" applyFont="1" applyFill="1" applyBorder="1" applyAlignment="1">
      <alignment wrapText="1"/>
    </xf>
    <xf numFmtId="0" fontId="3" fillId="3" borderId="11" xfId="0" applyFont="1" applyFill="1" applyBorder="1" applyAlignment="1">
      <alignment wrapText="1"/>
    </xf>
    <xf numFmtId="0" fontId="0" fillId="0" borderId="0" xfId="0" applyAlignment="1">
      <alignment horizontal="left" vertical="top" wrapText="1"/>
    </xf>
    <xf numFmtId="166" fontId="6" fillId="3" borderId="1" xfId="0" applyNumberFormat="1" applyFont="1" applyFill="1" applyBorder="1" applyAlignment="1">
      <alignment horizontal="right"/>
    </xf>
    <xf numFmtId="166" fontId="6" fillId="3" borderId="3" xfId="0" applyNumberFormat="1" applyFont="1" applyFill="1" applyBorder="1" applyAlignment="1">
      <alignment horizontal="right"/>
    </xf>
    <xf numFmtId="166" fontId="6" fillId="0" borderId="1" xfId="0" applyNumberFormat="1" applyFont="1" applyBorder="1" applyAlignment="1">
      <alignment horizontal="right"/>
    </xf>
    <xf numFmtId="166" fontId="6" fillId="0" borderId="3" xfId="0" applyNumberFormat="1" applyFont="1" applyBorder="1" applyAlignment="1">
      <alignment horizontal="right"/>
    </xf>
    <xf numFmtId="0" fontId="9" fillId="3" borderId="1" xfId="0" applyFont="1" applyFill="1" applyBorder="1" applyAlignment="1">
      <alignment horizontal="left"/>
    </xf>
    <xf numFmtId="0" fontId="9" fillId="3" borderId="2" xfId="0" applyFont="1" applyFill="1" applyBorder="1" applyAlignment="1">
      <alignment horizontal="left"/>
    </xf>
    <xf numFmtId="0" fontId="7" fillId="3" borderId="15" xfId="0" applyFont="1" applyFill="1" applyBorder="1" applyAlignment="1">
      <alignment wrapText="1"/>
    </xf>
    <xf numFmtId="0" fontId="7" fillId="3" borderId="16" xfId="0" applyFont="1" applyFill="1" applyBorder="1" applyAlignment="1">
      <alignment wrapText="1"/>
    </xf>
    <xf numFmtId="0" fontId="7" fillId="3" borderId="16" xfId="0" applyFont="1" applyFill="1" applyBorder="1"/>
    <xf numFmtId="165" fontId="7" fillId="2" borderId="17" xfId="3" applyFont="1" applyFill="1" applyBorder="1"/>
  </cellXfs>
  <cellStyles count="4">
    <cellStyle name="Komma" xfId="3" builtinId="3"/>
    <cellStyle name="Normal" xfId="0" builtinId="0"/>
    <cellStyle name="Tittel" xfId="2" builtinId="15"/>
    <cellStyle name="Valuta" xfId="1" builtinId="4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7"/>
  <sheetViews>
    <sheetView showGridLines="0" tabSelected="1" zoomScale="110" zoomScaleNormal="110" workbookViewId="0">
      <selection activeCell="F35" sqref="F35"/>
    </sheetView>
  </sheetViews>
  <sheetFormatPr baseColWidth="10" defaultColWidth="9.21875" defaultRowHeight="14.4" x14ac:dyDescent="0.3"/>
  <cols>
    <col min="1" max="1" width="3.44140625" customWidth="1"/>
    <col min="2" max="2" width="30.5546875" customWidth="1"/>
    <col min="3" max="3" width="32.21875" customWidth="1"/>
    <col min="4" max="4" width="4.21875" customWidth="1"/>
    <col min="5" max="5" width="23.77734375" customWidth="1"/>
    <col min="6" max="6" width="16.88671875" customWidth="1"/>
    <col min="7" max="9" width="20.21875" customWidth="1"/>
    <col min="10" max="10" width="24.77734375" customWidth="1"/>
    <col min="11" max="13" width="16.5546875" customWidth="1"/>
    <col min="15" max="15" width="14.5546875" style="1" bestFit="1" customWidth="1"/>
    <col min="17" max="17" width="23.5546875" customWidth="1"/>
  </cols>
  <sheetData>
    <row r="1" spans="1:17" ht="22.8" x14ac:dyDescent="0.4">
      <c r="A1" s="3" t="s">
        <v>21</v>
      </c>
    </row>
    <row r="2" spans="1:17" ht="48" customHeight="1" x14ac:dyDescent="0.3">
      <c r="A2" s="45" t="s">
        <v>34</v>
      </c>
      <c r="B2" s="45"/>
      <c r="C2" s="45"/>
      <c r="D2" s="45"/>
      <c r="E2" s="45"/>
      <c r="F2" s="45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x14ac:dyDescent="0.3">
      <c r="A3" s="9" t="s">
        <v>0</v>
      </c>
      <c r="B3" s="9" t="s">
        <v>1</v>
      </c>
      <c r="N3" s="1"/>
      <c r="O3"/>
    </row>
    <row r="4" spans="1:17" x14ac:dyDescent="0.3">
      <c r="B4" t="s">
        <v>2</v>
      </c>
      <c r="N4" s="1"/>
      <c r="O4"/>
    </row>
    <row r="5" spans="1:17" ht="20.399999999999999" customHeight="1" x14ac:dyDescent="0.3">
      <c r="B5" s="6" t="s">
        <v>4</v>
      </c>
      <c r="C5" s="5"/>
      <c r="D5" s="5" t="s">
        <v>5</v>
      </c>
      <c r="E5" s="42"/>
    </row>
    <row r="6" spans="1:17" ht="15" thickBot="1" x14ac:dyDescent="0.35">
      <c r="B6" s="7" t="s">
        <v>6</v>
      </c>
      <c r="C6" s="8"/>
      <c r="D6" s="8" t="s">
        <v>3</v>
      </c>
      <c r="E6" s="33">
        <f>E5*0.25</f>
        <v>0</v>
      </c>
    </row>
    <row r="7" spans="1:17" ht="15" thickBot="1" x14ac:dyDescent="0.35">
      <c r="B7" s="34" t="s">
        <v>19</v>
      </c>
      <c r="C7" s="35"/>
      <c r="D7" s="35" t="s">
        <v>5</v>
      </c>
      <c r="E7" s="36">
        <f>E5+E6</f>
        <v>0</v>
      </c>
    </row>
    <row r="8" spans="1:17" ht="15" thickTop="1" x14ac:dyDescent="0.3"/>
    <row r="10" spans="1:17" x14ac:dyDescent="0.3">
      <c r="A10" s="9" t="s">
        <v>7</v>
      </c>
      <c r="B10" s="9" t="s">
        <v>8</v>
      </c>
    </row>
    <row r="11" spans="1:17" ht="14.55" customHeight="1" x14ac:dyDescent="0.3">
      <c r="B11" s="45" t="s">
        <v>25</v>
      </c>
      <c r="C11" s="45"/>
      <c r="D11" s="45"/>
      <c r="E11" s="45"/>
    </row>
    <row r="12" spans="1:17" x14ac:dyDescent="0.3">
      <c r="B12" s="12"/>
      <c r="C12" s="12"/>
      <c r="D12" s="12"/>
      <c r="E12" s="12"/>
    </row>
    <row r="13" spans="1:17" x14ac:dyDescent="0.3">
      <c r="B13" s="45" t="s">
        <v>27</v>
      </c>
      <c r="C13" s="45"/>
      <c r="D13" s="45"/>
      <c r="E13" s="45"/>
    </row>
    <row r="15" spans="1:17" x14ac:dyDescent="0.3">
      <c r="B15" s="6" t="s">
        <v>9</v>
      </c>
      <c r="C15" s="24" t="s">
        <v>26</v>
      </c>
      <c r="D15" s="5"/>
      <c r="E15" s="30" t="s">
        <v>10</v>
      </c>
      <c r="N15" s="1"/>
      <c r="O15"/>
    </row>
    <row r="16" spans="1:17" s="20" customFormat="1" x14ac:dyDescent="0.3">
      <c r="B16" s="16" t="s">
        <v>22</v>
      </c>
      <c r="C16" s="25">
        <v>60</v>
      </c>
      <c r="D16" s="17" t="s">
        <v>3</v>
      </c>
      <c r="E16" s="31"/>
      <c r="N16" s="21"/>
    </row>
    <row r="17" spans="1:15" s="20" customFormat="1" x14ac:dyDescent="0.3">
      <c r="B17" s="22" t="s">
        <v>29</v>
      </c>
      <c r="C17" s="26">
        <v>40</v>
      </c>
      <c r="D17" s="23" t="s">
        <v>3</v>
      </c>
      <c r="E17" s="31"/>
      <c r="N17" s="21"/>
    </row>
    <row r="18" spans="1:15" s="20" customFormat="1" x14ac:dyDescent="0.3">
      <c r="B18" s="16" t="s">
        <v>23</v>
      </c>
      <c r="C18" s="25">
        <v>20</v>
      </c>
      <c r="D18" s="17" t="s">
        <v>3</v>
      </c>
      <c r="E18" s="31"/>
      <c r="N18" s="21"/>
    </row>
    <row r="19" spans="1:15" s="20" customFormat="1" x14ac:dyDescent="0.3">
      <c r="B19" s="18" t="s">
        <v>11</v>
      </c>
      <c r="C19" s="27">
        <v>20</v>
      </c>
      <c r="D19" s="19" t="s">
        <v>3</v>
      </c>
      <c r="E19" s="31"/>
      <c r="N19" s="21"/>
    </row>
    <row r="20" spans="1:15" ht="28.5" customHeight="1" thickBot="1" x14ac:dyDescent="0.35">
      <c r="B20" s="43" t="s">
        <v>24</v>
      </c>
      <c r="C20" s="44"/>
      <c r="D20" s="28" t="s">
        <v>3</v>
      </c>
      <c r="E20" s="32">
        <f>(C16*E16)+(C17*E17)+(C18*E18)+(C19*E19)</f>
        <v>0</v>
      </c>
      <c r="F20" s="15"/>
      <c r="N20" s="1"/>
      <c r="O20"/>
    </row>
    <row r="21" spans="1:15" ht="15" thickTop="1" x14ac:dyDescent="0.3"/>
    <row r="22" spans="1:15" x14ac:dyDescent="0.3">
      <c r="A22" s="9" t="s">
        <v>28</v>
      </c>
      <c r="B22" s="9" t="s">
        <v>12</v>
      </c>
    </row>
    <row r="23" spans="1:15" ht="14.55" customHeight="1" x14ac:dyDescent="0.3">
      <c r="B23" s="45" t="s">
        <v>13</v>
      </c>
      <c r="C23" s="45"/>
      <c r="D23" s="45"/>
      <c r="E23" s="45"/>
    </row>
    <row r="24" spans="1:15" x14ac:dyDescent="0.3">
      <c r="B24" s="45"/>
      <c r="C24" s="45"/>
      <c r="D24" s="45"/>
      <c r="E24" s="45"/>
    </row>
    <row r="25" spans="1:15" x14ac:dyDescent="0.3">
      <c r="B25" s="12"/>
      <c r="C25" s="12"/>
      <c r="D25" s="12"/>
      <c r="E25" s="12"/>
    </row>
    <row r="26" spans="1:15" x14ac:dyDescent="0.3">
      <c r="B26" s="4"/>
      <c r="C26" s="6" t="s">
        <v>14</v>
      </c>
      <c r="D26" s="5"/>
      <c r="E26" s="13" t="s">
        <v>15</v>
      </c>
    </row>
    <row r="27" spans="1:15" x14ac:dyDescent="0.3">
      <c r="B27" s="11" t="s">
        <v>16</v>
      </c>
      <c r="C27" s="46">
        <v>150000</v>
      </c>
      <c r="D27" s="47"/>
      <c r="E27" s="14"/>
    </row>
    <row r="28" spans="1:15" x14ac:dyDescent="0.3">
      <c r="B28" s="6" t="s">
        <v>17</v>
      </c>
      <c r="C28" s="48">
        <v>100000</v>
      </c>
      <c r="D28" s="49"/>
      <c r="E28" s="14"/>
    </row>
    <row r="29" spans="1:15" ht="30.6" customHeight="1" thickBot="1" x14ac:dyDescent="0.35">
      <c r="B29" s="43" t="s">
        <v>20</v>
      </c>
      <c r="C29" s="44"/>
      <c r="D29" s="10" t="s">
        <v>3</v>
      </c>
      <c r="E29" s="29">
        <f>((C27)+E27*C27)+((C28)+E28*C28)</f>
        <v>250000</v>
      </c>
    </row>
    <row r="30" spans="1:15" ht="15" thickTop="1" x14ac:dyDescent="0.3">
      <c r="B30" s="37"/>
      <c r="C30" s="37"/>
      <c r="D30" s="38"/>
      <c r="E30" s="39"/>
    </row>
    <row r="31" spans="1:15" x14ac:dyDescent="0.3">
      <c r="A31" s="9" t="s">
        <v>30</v>
      </c>
      <c r="B31" s="9" t="s">
        <v>31</v>
      </c>
    </row>
    <row r="33" spans="2:15" s="20" customFormat="1" x14ac:dyDescent="0.3">
      <c r="B33" s="50" t="s">
        <v>32</v>
      </c>
      <c r="C33" s="51"/>
      <c r="D33" s="17" t="s">
        <v>3</v>
      </c>
      <c r="E33" s="31"/>
      <c r="N33" s="21"/>
    </row>
    <row r="34" spans="2:15" ht="28.5" customHeight="1" thickBot="1" x14ac:dyDescent="0.35">
      <c r="B34" s="43" t="s">
        <v>33</v>
      </c>
      <c r="C34" s="44"/>
      <c r="D34" s="28" t="s">
        <v>3</v>
      </c>
      <c r="E34" s="32">
        <f>E33</f>
        <v>0</v>
      </c>
      <c r="F34" s="15"/>
      <c r="N34" s="1"/>
      <c r="O34"/>
    </row>
    <row r="35" spans="2:15" ht="28.5" customHeight="1" thickTop="1" x14ac:dyDescent="0.3">
      <c r="B35" s="37"/>
      <c r="C35" s="37"/>
      <c r="D35" s="40"/>
      <c r="E35" s="41"/>
      <c r="F35" s="15"/>
      <c r="N35" s="1"/>
      <c r="O35"/>
    </row>
    <row r="36" spans="2:15" ht="22.05" customHeight="1" thickBot="1" x14ac:dyDescent="0.4">
      <c r="B36" s="52" t="s">
        <v>18</v>
      </c>
      <c r="C36" s="53"/>
      <c r="D36" s="54" t="s">
        <v>3</v>
      </c>
      <c r="E36" s="55">
        <f>E5+E20+E29+E34</f>
        <v>250000</v>
      </c>
    </row>
    <row r="37" spans="2:15" ht="15" thickTop="1" x14ac:dyDescent="0.3"/>
  </sheetData>
  <mergeCells count="11">
    <mergeCell ref="B36:C36"/>
    <mergeCell ref="B29:C29"/>
    <mergeCell ref="A2:F2"/>
    <mergeCell ref="B20:C20"/>
    <mergeCell ref="B11:E11"/>
    <mergeCell ref="B23:E24"/>
    <mergeCell ref="C27:D27"/>
    <mergeCell ref="C28:D28"/>
    <mergeCell ref="B13:E13"/>
    <mergeCell ref="B34:C34"/>
    <mergeCell ref="B33:C33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  <headerFooter>
    <oddFooter>&amp;CSide &amp;P av &amp;N.&amp;R&amp;F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pyFolder xmlns="14bab766-2ac8-4190-8abe-da3033787312">true</copyFolder>
    <proNo xmlns="14bab766-2ac8-4190-8abe-da3033787312">12313</proNo>
    <proID xmlns="14bab766-2ac8-4190-8abe-da3033787312">256</proID>
    <_Version xmlns="http://schemas.microsoft.com/sharepoint/v3/fields" xsi:nil="true"/>
    <TaxCatchAll xmlns="79032b30-9771-4dda-897f-0a6b2e5b9bae" xsi:nil="true"/>
    <proType xmlns="14bab766-2ac8-4190-8abe-da3033787312">Anskaffelseprosjekt</proType>
    <_Revision xmlns="http://schemas.microsoft.com/sharepoint/v3/fields" xsi:nil="true"/>
    <deleteFolder xmlns="14bab766-2ac8-4190-8abe-da3033787312" xsi:nil="true"/>
    <custID xmlns="14bab766-2ac8-4190-8abe-da3033787312" xsi:nil="true"/>
    <kundeID xmlns="79032b30-9771-4dda-897f-0a6b2e5b9bae" xsi:nil="true"/>
    <proID xmlns="79032b30-9771-4dda-897f-0a6b2e5b9bae" xsi:nil="true"/>
    <status xmlns="14bab766-2ac8-4190-8abe-da3033787312">Oppstart</status>
    <lcf76f155ced4ddcb4097134ff3c332f xmlns="14bab766-2ac8-4190-8abe-da3033787312">
      <Terms xmlns="http://schemas.microsoft.com/office/infopath/2007/PartnerControls"/>
    </lcf76f155ced4ddcb4097134ff3c332f>
    <customer xmlns="14bab766-2ac8-4190-8abe-da3033787312">Lillesand kommune</customer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4CEA74973B65545B5903FBEE734BB06" ma:contentTypeVersion="25" ma:contentTypeDescription="Opprett et nytt dokument." ma:contentTypeScope="" ma:versionID="241436a97ba43f4fb41152c594f10c4d">
  <xsd:schema xmlns:xsd="http://www.w3.org/2001/XMLSchema" xmlns:xs="http://www.w3.org/2001/XMLSchema" xmlns:p="http://schemas.microsoft.com/office/2006/metadata/properties" xmlns:ns2="14bab766-2ac8-4190-8abe-da3033787312" xmlns:ns3="79032b30-9771-4dda-897f-0a6b2e5b9bae" xmlns:ns4="http://schemas.microsoft.com/sharepoint/v3/fields" targetNamespace="http://schemas.microsoft.com/office/2006/metadata/properties" ma:root="true" ma:fieldsID="c02c00e5b1e2e006b378918fec98c197" ns2:_="" ns3:_="" ns4:_="">
    <xsd:import namespace="14bab766-2ac8-4190-8abe-da3033787312"/>
    <xsd:import namespace="79032b30-9771-4dda-897f-0a6b2e5b9bae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customer" minOccurs="0"/>
                <xsd:element ref="ns2:status" minOccurs="0"/>
                <xsd:element ref="ns2:proType" minOccurs="0"/>
                <xsd:element ref="ns2:copyFolder" minOccurs="0"/>
                <xsd:element ref="ns2:deleteFolder" minOccurs="0"/>
                <xsd:element ref="ns2:proNo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proID" minOccurs="0"/>
                <xsd:element ref="ns2:custID" minOccurs="0"/>
                <xsd:element ref="ns3:proID" minOccurs="0"/>
                <xsd:element ref="ns3:kundeID" minOccurs="0"/>
                <xsd:element ref="ns4:_Version" minOccurs="0"/>
                <xsd:element ref="ns4:_Revision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bab766-2ac8-4190-8abe-da3033787312" elementFormDefault="qualified">
    <xsd:import namespace="http://schemas.microsoft.com/office/2006/documentManagement/types"/>
    <xsd:import namespace="http://schemas.microsoft.com/office/infopath/2007/PartnerControls"/>
    <xsd:element name="customer" ma:index="8" nillable="true" ma:displayName="Kunde" ma:internalName="customer">
      <xsd:simpleType>
        <xsd:restriction base="dms:Text"/>
      </xsd:simpleType>
    </xsd:element>
    <xsd:element name="status" ma:index="9" nillable="true" ma:displayName="Status" ma:internalName="status">
      <xsd:simpleType>
        <xsd:restriction base="dms:Text"/>
      </xsd:simpleType>
    </xsd:element>
    <xsd:element name="proType" ma:index="10" nillable="true" ma:displayName="Prosjekttype" ma:internalName="proType">
      <xsd:simpleType>
        <xsd:restriction base="dms:Text"/>
      </xsd:simpleType>
    </xsd:element>
    <xsd:element name="copyFolder" ma:index="11" nillable="true" ma:displayName="copyFolder" ma:default="1" ma:format="Dropdown" ma:internalName="copyFolder">
      <xsd:simpleType>
        <xsd:restriction base="dms:Boolean"/>
      </xsd:simpleType>
    </xsd:element>
    <xsd:element name="deleteFolder" ma:index="12" nillable="true" ma:displayName="deleteFolder" ma:decimals="0" ma:format="Dropdown" ma:internalName="deleteFolder" ma:percentage="FALSE">
      <xsd:simpleType>
        <xsd:restriction base="dms:Number"/>
      </xsd:simpleType>
    </xsd:element>
    <xsd:element name="proNo" ma:index="13" nillable="true" ma:displayName="proNo" ma:decimals="0" ma:format="Dropdown" ma:internalName="proNo" ma:percentage="FALSE">
      <xsd:simpleType>
        <xsd:restriction base="dms:Number"/>
      </xsd:simple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proID" ma:index="18" nillable="true" ma:displayName="proID" ma:decimals="0" ma:format="Dropdown" ma:internalName="proID" ma:percentage="FALSE">
      <xsd:simpleType>
        <xsd:restriction base="dms:Number"/>
      </xsd:simpleType>
    </xsd:element>
    <xsd:element name="custID" ma:index="19" nillable="true" ma:displayName="custID" ma:internalName="custID">
      <xsd:simpleType>
        <xsd:restriction base="dms:Unknown"/>
      </xsd:simpleType>
    </xsd:element>
    <xsd:element name="MediaServiceDateTaken" ma:index="2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Bildemerkelapper" ma:readOnly="false" ma:fieldId="{5cf76f15-5ced-4ddc-b409-7134ff3c332f}" ma:taxonomyMulti="true" ma:sspId="84a4d0db-6be8-4019-870b-9a258cdb01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3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3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032b30-9771-4dda-897f-0a6b2e5b9bae" elementFormDefault="qualified">
    <xsd:import namespace="http://schemas.microsoft.com/office/2006/documentManagement/types"/>
    <xsd:import namespace="http://schemas.microsoft.com/office/infopath/2007/PartnerControls"/>
    <xsd:element name="proID" ma:index="20" nillable="true" ma:displayName="proID" ma:internalName="proID0">
      <xsd:simpleType>
        <xsd:restriction base="dms:Unknown"/>
      </xsd:simpleType>
    </xsd:element>
    <xsd:element name="kundeID" ma:index="21" nillable="true" ma:displayName="kundeID" ma:internalName="kundeID">
      <xsd:simpleType>
        <xsd:restriction base="dms:Unknown"/>
      </xsd:simpleType>
    </xsd:element>
    <xsd:element name="TaxCatchAll" ma:index="27" nillable="true" ma:displayName="Taxonomy Catch All Column" ma:hidden="true" ma:list="{ecfa6acd-4838-40e9-819d-ed2dff9c00a3}" ma:internalName="TaxCatchAll" ma:showField="CatchAllData" ma:web="79032b30-9771-4dda-897f-0a6b2e5b9b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Version" ma:index="22" nillable="true" ma:displayName="Versjon" ma:internalName="_Version">
      <xsd:simpleType>
        <xsd:restriction base="dms:Text"/>
      </xsd:simpleType>
    </xsd:element>
    <xsd:element name="_Revision" ma:index="23" nillable="true" ma:displayName="Revisjon" ma:internalName="_Revision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841E75-5020-4DCD-9902-CC9BE0ACF57E}">
  <ds:schemaRefs>
    <ds:schemaRef ds:uri="http://schemas.openxmlformats.org/package/2006/metadata/core-properties"/>
    <ds:schemaRef ds:uri="14bab766-2ac8-4190-8abe-da3033787312"/>
    <ds:schemaRef ds:uri="http://purl.org/dc/dcmitype/"/>
    <ds:schemaRef ds:uri="http://schemas.microsoft.com/office/2006/documentManagement/types"/>
    <ds:schemaRef ds:uri="http://purl.org/dc/terms/"/>
    <ds:schemaRef ds:uri="http://www.w3.org/XML/1998/namespace"/>
    <ds:schemaRef ds:uri="79032b30-9771-4dda-897f-0a6b2e5b9bae"/>
    <ds:schemaRef ds:uri="http://purl.org/dc/elements/1.1/"/>
    <ds:schemaRef ds:uri="http://schemas.microsoft.com/office/infopath/2007/PartnerControls"/>
    <ds:schemaRef ds:uri="http://schemas.microsoft.com/sharepoint/v3/field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7E47D12-70FE-4529-B7A1-8E0EF0332A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bab766-2ac8-4190-8abe-da3033787312"/>
    <ds:schemaRef ds:uri="79032b30-9771-4dda-897f-0a6b2e5b9bae"/>
    <ds:schemaRef ds:uri="http://schemas.microsoft.com/sharepoint/v3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364126-2FAC-475C-A3C0-2DF0DF6302C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Prisskjema</vt:lpstr>
      <vt:lpstr>Prisskjema!Utskriftsområde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2026-08-25T10:55:26Z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0x01010034CEA74973B65545B5903FBEE734BB06</vt:lpwstr>
  </property>
  <property fmtid="{D5CDD505-2E9C-101B-9397-08002B2CF9AE}" pid="3" name="MediaServiceImageTags">
    <vt:lpwstr/>
  </property>
</Properties>
</file>